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<sst xmlns="http://schemas.openxmlformats.org/spreadsheetml/2006/main" count="50" uniqueCount="36">
  <si>
    <t>马堤乡2024年村级动物防疫员下半年实施强制免疫补助经费明细表</t>
  </si>
  <si>
    <t>制表单位：  马堤乡农业服务中心</t>
  </si>
  <si>
    <t>制表时间： 2024年12月12日</t>
  </si>
  <si>
    <t>单位：元</t>
  </si>
  <si>
    <t>防疫员姓名</t>
  </si>
  <si>
    <t>居住地址</t>
  </si>
  <si>
    <t>负责防疫区域（乡、村）</t>
  </si>
  <si>
    <t>2024年7-12月定补</t>
  </si>
  <si>
    <t>猪W补助</t>
  </si>
  <si>
    <t>牛W补助</t>
  </si>
  <si>
    <t>羊W补助</t>
  </si>
  <si>
    <t>禽流感    补助</t>
  </si>
  <si>
    <t>合  计</t>
  </si>
  <si>
    <t>开户行</t>
  </si>
  <si>
    <t>签字</t>
  </si>
  <si>
    <t>曾*安</t>
  </si>
  <si>
    <t>马堤</t>
  </si>
  <si>
    <t>马堤村</t>
  </si>
  <si>
    <t>农商行</t>
  </si>
  <si>
    <t>李*连</t>
  </si>
  <si>
    <t>牛头村</t>
  </si>
  <si>
    <t>蒙*化</t>
  </si>
  <si>
    <t>百湾村</t>
  </si>
  <si>
    <t>吴*庆</t>
  </si>
  <si>
    <t>张家村</t>
  </si>
  <si>
    <t>杨*发</t>
  </si>
  <si>
    <t>龙家村</t>
  </si>
  <si>
    <t>聂*友</t>
  </si>
  <si>
    <t>芙蓉村</t>
  </si>
  <si>
    <t>杨*平</t>
  </si>
  <si>
    <t>里市村</t>
  </si>
  <si>
    <t>代*良</t>
  </si>
  <si>
    <t>东升村</t>
  </si>
  <si>
    <t>合计</t>
  </si>
  <si>
    <t xml:space="preserve">                                                                                   填表人： 秦俐莎          审核人：周雯</t>
  </si>
  <si>
    <t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</si>
</sst>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  <numFmt numFmtId="178" formatCode="0.00_ "/>
  </numFmts>
  <fonts count="27">
    <font>
      <sz val="12"/>
      <name val="宋体"/>
      <charset val="1"/>
    </font>
    <font>
      <b/>
      <sz val="10"/>
      <name val="宋体"/>
      <charset val="1"/>
    </font>
    <font>
      <sz val="10"/>
      <name val="宋体"/>
      <charset val="1"/>
    </font>
    <font>
      <b/>
      <sz val="18"/>
      <name val="宋体"/>
      <charset val="1"/>
    </font>
    <font>
      <sz val="20"/>
      <name val="宋体"/>
      <charset val="1"/>
    </font>
    <font>
      <b/>
      <sz val="12"/>
      <name val="宋体"/>
      <charset val="1"/>
    </font>
    <font>
      <sz val="16"/>
      <name val="宋体"/>
      <charset val="1"/>
    </font>
    <font>
      <sz val="24"/>
      <name val="宋体"/>
      <charset val="1"/>
    </font>
    <font>
      <sz val="11"/>
      <color indexed="8"/>
      <name val="宋体"/>
      <charset val="1"/>
    </font>
    <font>
      <sz val="11"/>
      <color indexed="60"/>
      <name val="宋体"/>
      <charset val="1"/>
    </font>
    <font>
      <b/>
      <sz val="11"/>
      <color indexed="52"/>
      <name val="宋体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sz val="11"/>
      <color indexed="52"/>
      <name val="宋体"/>
      <charset val="1"/>
    </font>
    <font>
      <sz val="11"/>
      <color indexed="20"/>
      <name val="宋体"/>
      <charset val="1"/>
    </font>
    <font>
      <b/>
      <sz val="15"/>
      <color indexed="56"/>
      <name val="宋体"/>
      <charset val="1"/>
    </font>
    <font>
      <b/>
      <sz val="11"/>
      <color indexed="56"/>
      <name val="宋体"/>
      <charset val="1"/>
    </font>
    <font>
      <b/>
      <sz val="11"/>
      <color indexed="63"/>
      <name val="宋体"/>
      <charset val="1"/>
    </font>
    <font>
      <b/>
      <sz val="18"/>
      <color indexed="56"/>
      <name val="宋体"/>
      <charset val="1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"/>
    </font>
    <font>
      <sz val="11"/>
      <color indexed="10"/>
      <name val="宋体"/>
      <charset val="1"/>
    </font>
    <font>
      <b/>
      <sz val="13"/>
      <color indexed="56"/>
      <name val="宋体"/>
      <charset val="1"/>
    </font>
    <font>
      <b/>
      <sz val="11"/>
      <color indexed="8"/>
      <name val="宋体"/>
      <charset val="1"/>
    </font>
    <font>
      <i/>
      <sz val="11"/>
      <color indexed="23"/>
      <name val="宋体"/>
      <charset val="1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>
      <alignment vertical="center"/>
    </xf>
    <xf numFmtId="176" fontId="0" fillId="0" borderId="0">
      <alignment vertical="center"/>
    </xf>
    <xf numFmtId="0" fontId="8" fillId="12" borderId="0">
      <alignment vertical="center"/>
    </xf>
    <xf numFmtId="0" fontId="8" fillId="16" borderId="0">
      <alignment vertical="center"/>
    </xf>
    <xf numFmtId="0" fontId="11" fillId="6" borderId="12">
      <alignment vertical="center"/>
    </xf>
    <xf numFmtId="177" fontId="0" fillId="0" borderId="0">
      <alignment vertical="center"/>
    </xf>
    <xf numFmtId="41" fontId="0" fillId="0" borderId="0">
      <alignment vertical="center"/>
    </xf>
    <xf numFmtId="0" fontId="8" fillId="7" borderId="0">
      <alignment vertical="center"/>
    </xf>
    <xf numFmtId="0" fontId="10" fillId="5" borderId="12">
      <alignment vertical="center"/>
    </xf>
    <xf numFmtId="0" fontId="14" fillId="9" borderId="0">
      <alignment vertical="center"/>
    </xf>
    <xf numFmtId="43" fontId="0" fillId="0" borderId="0">
      <alignment vertical="center"/>
    </xf>
    <xf numFmtId="0" fontId="12" fillId="7" borderId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4">
      <alignment vertical="center"/>
    </xf>
    <xf numFmtId="0" fontId="12" fillId="4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5" fillId="0" borderId="15">
      <alignment vertical="center"/>
    </xf>
    <xf numFmtId="0" fontId="22" fillId="0" borderId="19">
      <alignment vertical="center"/>
    </xf>
    <xf numFmtId="0" fontId="12" fillId="19" borderId="0">
      <alignment vertical="center"/>
    </xf>
    <xf numFmtId="0" fontId="16" fillId="0" borderId="16">
      <alignment vertical="center"/>
    </xf>
    <xf numFmtId="0" fontId="12" fillId="20" borderId="0">
      <alignment vertical="center"/>
    </xf>
    <xf numFmtId="0" fontId="17" fillId="5" borderId="17">
      <alignment vertical="center"/>
    </xf>
    <xf numFmtId="0" fontId="10" fillId="5" borderId="12">
      <alignment vertical="center"/>
    </xf>
    <xf numFmtId="0" fontId="20" fillId="17" borderId="18">
      <alignment vertical="center"/>
    </xf>
    <xf numFmtId="0" fontId="8" fillId="2" borderId="0">
      <alignment vertical="center"/>
    </xf>
    <xf numFmtId="0" fontId="8" fillId="6" borderId="0">
      <alignment vertical="center"/>
    </xf>
    <xf numFmtId="0" fontId="12" fillId="22" borderId="0">
      <alignment vertical="center"/>
    </xf>
    <xf numFmtId="0" fontId="13" fillId="0" borderId="13">
      <alignment vertical="center"/>
    </xf>
    <xf numFmtId="0" fontId="8" fillId="11" borderId="0">
      <alignment vertical="center"/>
    </xf>
    <xf numFmtId="0" fontId="23" fillId="0" borderId="20">
      <alignment vertical="center"/>
    </xf>
    <xf numFmtId="0" fontId="26" fillId="16" borderId="0">
      <alignment vertical="center"/>
    </xf>
    <xf numFmtId="0" fontId="8" fillId="4" borderId="0">
      <alignment vertical="center"/>
    </xf>
    <xf numFmtId="0" fontId="9" fillId="3" borderId="0">
      <alignment vertical="center"/>
    </xf>
    <xf numFmtId="0" fontId="8" fillId="13" borderId="0">
      <alignment vertical="center"/>
    </xf>
    <xf numFmtId="0" fontId="12" fillId="18" borderId="0">
      <alignment vertical="center"/>
    </xf>
    <xf numFmtId="0" fontId="8" fillId="11" borderId="0">
      <alignment vertical="center"/>
    </xf>
    <xf numFmtId="0" fontId="8" fillId="12" borderId="0">
      <alignment vertical="center"/>
    </xf>
    <xf numFmtId="0" fontId="8" fillId="11" borderId="0">
      <alignment vertical="center"/>
    </xf>
    <xf numFmtId="0" fontId="8" fillId="9" borderId="0">
      <alignment vertical="center"/>
    </xf>
    <xf numFmtId="0" fontId="17" fillId="5" borderId="17">
      <alignment vertical="center"/>
    </xf>
    <xf numFmtId="0" fontId="8" fillId="4" borderId="0">
      <alignment vertical="center"/>
    </xf>
    <xf numFmtId="0" fontId="12" fillId="21" borderId="0">
      <alignment vertical="center"/>
    </xf>
    <xf numFmtId="0" fontId="12" fillId="2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2" fillId="15" borderId="0">
      <alignment vertical="center"/>
    </xf>
    <xf numFmtId="0" fontId="8" fillId="11" borderId="0">
      <alignment vertical="center"/>
    </xf>
    <xf numFmtId="0" fontId="12" fillId="15" borderId="0">
      <alignment vertical="center"/>
    </xf>
    <xf numFmtId="0" fontId="12" fillId="8" borderId="0">
      <alignment vertical="center"/>
    </xf>
    <xf numFmtId="0" fontId="8" fillId="14" borderId="0">
      <alignment vertical="center"/>
    </xf>
    <xf numFmtId="0" fontId="9" fillId="3" borderId="0">
      <alignment vertical="center"/>
    </xf>
    <xf numFmtId="0" fontId="8" fillId="14" borderId="0">
      <alignment vertical="center"/>
    </xf>
    <xf numFmtId="0" fontId="12" fillId="23" borderId="0">
      <alignment vertical="center"/>
    </xf>
    <xf numFmtId="0" fontId="8" fillId="9" borderId="0">
      <alignment vertical="center"/>
    </xf>
    <xf numFmtId="0" fontId="8" fillId="16" borderId="0">
      <alignment vertical="center"/>
    </xf>
    <xf numFmtId="0" fontId="8" fillId="2" borderId="0">
      <alignment vertical="center"/>
    </xf>
    <xf numFmtId="0" fontId="8" fillId="13" borderId="0">
      <alignment vertical="center"/>
    </xf>
    <xf numFmtId="0" fontId="8" fillId="6" borderId="0">
      <alignment vertical="center"/>
    </xf>
    <xf numFmtId="0" fontId="8" fillId="7" borderId="0">
      <alignment vertical="center"/>
    </xf>
    <xf numFmtId="0" fontId="12" fillId="19" borderId="0">
      <alignment vertical="center"/>
    </xf>
    <xf numFmtId="0" fontId="12" fillId="4" borderId="0">
      <alignment vertical="center"/>
    </xf>
    <xf numFmtId="0" fontId="12" fillId="7" borderId="0">
      <alignment vertical="center"/>
    </xf>
    <xf numFmtId="0" fontId="12" fillId="20" borderId="0">
      <alignment vertical="center"/>
    </xf>
    <xf numFmtId="0" fontId="12" fillId="15" borderId="0">
      <alignment vertical="center"/>
    </xf>
    <xf numFmtId="0" fontId="12" fillId="23" borderId="0">
      <alignment vertical="center"/>
    </xf>
    <xf numFmtId="0" fontId="15" fillId="0" borderId="15">
      <alignment vertical="center"/>
    </xf>
    <xf numFmtId="0" fontId="22" fillId="0" borderId="19">
      <alignment vertical="center"/>
    </xf>
    <xf numFmtId="0" fontId="16" fillId="0" borderId="16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9" borderId="0">
      <alignment vertical="center"/>
    </xf>
    <xf numFmtId="0" fontId="0" fillId="0" borderId="0">
      <alignment vertical="center"/>
    </xf>
    <xf numFmtId="0" fontId="26" fillId="16" borderId="0">
      <alignment vertical="center"/>
    </xf>
    <xf numFmtId="0" fontId="23" fillId="0" borderId="20">
      <alignment vertical="center"/>
    </xf>
    <xf numFmtId="0" fontId="20" fillId="17" borderId="18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13" fillId="0" borderId="13">
      <alignment vertical="center"/>
    </xf>
    <xf numFmtId="0" fontId="12" fillId="18" borderId="0">
      <alignment vertical="center"/>
    </xf>
    <xf numFmtId="0" fontId="12" fillId="22" borderId="0">
      <alignment vertical="center"/>
    </xf>
    <xf numFmtId="0" fontId="12" fillId="21" borderId="0">
      <alignment vertical="center"/>
    </xf>
    <xf numFmtId="0" fontId="12" fillId="20" borderId="0">
      <alignment vertical="center"/>
    </xf>
    <xf numFmtId="0" fontId="12" fillId="15" borderId="0">
      <alignment vertical="center"/>
    </xf>
    <xf numFmtId="0" fontId="12" fillId="8" borderId="0">
      <alignment vertical="center"/>
    </xf>
    <xf numFmtId="0" fontId="11" fillId="6" borderId="12">
      <alignment vertical="center"/>
    </xf>
    <xf numFmtId="0" fontId="0" fillId="10" borderId="14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178" fontId="1" fillId="0" borderId="0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31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20% - 强调文字颜色 4 2" xfId="60"/>
    <cellStyle name="20% - 强调文字颜色 5 2" xfId="61"/>
    <cellStyle name="20% - 强调文字颜色 6 2" xfId="62"/>
    <cellStyle name="40% - 强调文字颜色 3 2" xfId="63"/>
    <cellStyle name="60% - 强调文字颜色 1 2" xfId="64"/>
    <cellStyle name="60% - 强调文字颜色 2 2" xfId="65"/>
    <cellStyle name="60% - 强调文字颜色 3 2" xfId="66"/>
    <cellStyle name="60% - 强调文字颜色 4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workbookViewId="0">
      <selection activeCell="A1" sqref="A1:K1"/>
    </sheetView>
  </sheetViews>
  <sheetFormatPr defaultColWidth="8" defaultRowHeight="14.25"/>
  <cols>
    <col min="1" max="1" width="10.375" customWidth="1"/>
    <col min="2" max="2" width="10" customWidth="1"/>
    <col min="3" max="4" width="14.375" customWidth="1"/>
    <col min="5" max="5" width="11.875" customWidth="1"/>
    <col min="6" max="6" width="11.375" customWidth="1"/>
    <col min="7" max="7" width="11.125" customWidth="1"/>
    <col min="8" max="8" width="13.375" customWidth="1"/>
    <col min="9" max="9" width="15.625" customWidth="1"/>
    <col min="10" max="10" width="14.375" customWidth="1"/>
    <col min="11" max="11" width="23.25" customWidth="1"/>
    <col min="12" max="14" width="14.375" customWidth="1"/>
  </cols>
  <sheetData>
    <row r="1" ht="22.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6"/>
      <c r="M1" s="26"/>
    </row>
    <row r="2" ht="39.95" customHeight="1" spans="1:13">
      <c r="A2" s="6" t="s">
        <v>1</v>
      </c>
      <c r="B2" s="6"/>
      <c r="C2" s="7"/>
      <c r="D2" s="7"/>
      <c r="E2" s="7"/>
      <c r="F2" s="8"/>
      <c r="G2" s="7" t="s">
        <v>2</v>
      </c>
      <c r="H2" s="9"/>
      <c r="I2" s="7"/>
      <c r="J2" s="27"/>
      <c r="K2" s="28" t="s">
        <v>3</v>
      </c>
      <c r="L2" s="28"/>
      <c r="M2" s="28"/>
    </row>
    <row r="3" ht="6" customHeight="1" spans="1:13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="3" customFormat="1" ht="15" customHeight="1" spans="1:11">
      <c r="A4" s="12" t="s">
        <v>4</v>
      </c>
      <c r="B4" s="13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29" t="s">
        <v>12</v>
      </c>
      <c r="J4" s="14" t="s">
        <v>13</v>
      </c>
      <c r="K4" s="14" t="s">
        <v>14</v>
      </c>
    </row>
    <row r="5" s="3" customFormat="1" ht="15" customHeight="1" spans="1:11">
      <c r="A5" s="12"/>
      <c r="B5" s="15"/>
      <c r="C5" s="16"/>
      <c r="D5" s="16"/>
      <c r="E5" s="16"/>
      <c r="F5" s="16"/>
      <c r="G5" s="16"/>
      <c r="H5" s="16"/>
      <c r="I5" s="30"/>
      <c r="J5" s="16"/>
      <c r="K5" s="16"/>
    </row>
    <row r="6" s="3" customFormat="1" ht="15" customHeight="1" spans="1:11">
      <c r="A6" s="12"/>
      <c r="B6" s="17"/>
      <c r="C6" s="18"/>
      <c r="D6" s="18"/>
      <c r="E6" s="18"/>
      <c r="F6" s="18"/>
      <c r="G6" s="18"/>
      <c r="H6" s="18"/>
      <c r="I6" s="31"/>
      <c r="J6" s="18"/>
      <c r="K6" s="18"/>
    </row>
    <row r="7" s="4" customFormat="1" ht="30" customHeight="1" spans="1:11">
      <c r="A7" s="19" t="s">
        <v>15</v>
      </c>
      <c r="B7" s="19" t="s">
        <v>16</v>
      </c>
      <c r="C7" s="19" t="s">
        <v>17</v>
      </c>
      <c r="D7" s="19">
        <v>1800</v>
      </c>
      <c r="E7" s="19">
        <v>120</v>
      </c>
      <c r="F7" s="19"/>
      <c r="G7" s="19"/>
      <c r="H7" s="20">
        <v>171.8</v>
      </c>
      <c r="I7" s="24">
        <f>D7+E7+F7+G7+H7</f>
        <v>2091.8</v>
      </c>
      <c r="J7" s="19" t="s">
        <v>18</v>
      </c>
      <c r="K7" s="19"/>
    </row>
    <row r="8" s="4" customFormat="1" ht="30" customHeight="1" spans="1:11">
      <c r="A8" s="19" t="s">
        <v>19</v>
      </c>
      <c r="B8" s="19" t="s">
        <v>16</v>
      </c>
      <c r="C8" s="19" t="s">
        <v>20</v>
      </c>
      <c r="D8" s="19">
        <v>1800</v>
      </c>
      <c r="E8" s="19">
        <v>32</v>
      </c>
      <c r="F8" s="19">
        <v>54</v>
      </c>
      <c r="G8" s="19">
        <v>104</v>
      </c>
      <c r="H8" s="20">
        <v>469.6</v>
      </c>
      <c r="I8" s="24">
        <f t="shared" ref="I8:I15" si="0">D8+E8+F8+G8+H8</f>
        <v>2459.6</v>
      </c>
      <c r="J8" s="19" t="s">
        <v>18</v>
      </c>
      <c r="K8" s="19"/>
    </row>
    <row r="9" s="4" customFormat="1" ht="30" customHeight="1" spans="1:11">
      <c r="A9" s="19" t="s">
        <v>21</v>
      </c>
      <c r="B9" s="19" t="s">
        <v>16</v>
      </c>
      <c r="C9" s="19" t="s">
        <v>22</v>
      </c>
      <c r="D9" s="19">
        <v>1800</v>
      </c>
      <c r="E9" s="19">
        <v>66</v>
      </c>
      <c r="F9" s="19">
        <v>30</v>
      </c>
      <c r="G9" s="19">
        <v>56</v>
      </c>
      <c r="H9" s="20">
        <v>314.7</v>
      </c>
      <c r="I9" s="24">
        <f t="shared" si="0"/>
        <v>2266.7</v>
      </c>
      <c r="J9" s="19" t="s">
        <v>18</v>
      </c>
      <c r="K9" s="19"/>
    </row>
    <row r="10" s="4" customFormat="1" ht="30" customHeight="1" spans="1:11">
      <c r="A10" s="19" t="s">
        <v>23</v>
      </c>
      <c r="B10" s="19" t="s">
        <v>16</v>
      </c>
      <c r="C10" s="19" t="s">
        <v>24</v>
      </c>
      <c r="D10" s="19">
        <v>1800</v>
      </c>
      <c r="E10" s="19">
        <v>70</v>
      </c>
      <c r="F10" s="19">
        <v>15</v>
      </c>
      <c r="G10" s="19">
        <v>194</v>
      </c>
      <c r="H10" s="20">
        <v>439.1</v>
      </c>
      <c r="I10" s="24">
        <f t="shared" si="0"/>
        <v>2518.1</v>
      </c>
      <c r="J10" s="19" t="s">
        <v>18</v>
      </c>
      <c r="K10" s="19"/>
    </row>
    <row r="11" s="4" customFormat="1" ht="30" customHeight="1" spans="1:11">
      <c r="A11" s="19" t="s">
        <v>25</v>
      </c>
      <c r="B11" s="19" t="s">
        <v>16</v>
      </c>
      <c r="C11" s="19" t="s">
        <v>26</v>
      </c>
      <c r="D11" s="19">
        <v>1800</v>
      </c>
      <c r="E11" s="19">
        <v>24</v>
      </c>
      <c r="F11" s="19">
        <v>12</v>
      </c>
      <c r="G11" s="19">
        <v>140</v>
      </c>
      <c r="H11" s="20">
        <v>326.6</v>
      </c>
      <c r="I11" s="24">
        <f t="shared" si="0"/>
        <v>2302.6</v>
      </c>
      <c r="J11" s="19" t="s">
        <v>18</v>
      </c>
      <c r="K11" s="19"/>
    </row>
    <row r="12" s="4" customFormat="1" ht="30" customHeight="1" spans="1:11">
      <c r="A12" s="19" t="s">
        <v>27</v>
      </c>
      <c r="B12" s="19" t="s">
        <v>16</v>
      </c>
      <c r="C12" s="19" t="s">
        <v>28</v>
      </c>
      <c r="D12" s="19">
        <v>1800</v>
      </c>
      <c r="E12" s="19">
        <v>332</v>
      </c>
      <c r="F12" s="19">
        <v>30</v>
      </c>
      <c r="G12" s="19">
        <v>32</v>
      </c>
      <c r="H12" s="20">
        <v>313.5</v>
      </c>
      <c r="I12" s="24">
        <f t="shared" si="0"/>
        <v>2507.5</v>
      </c>
      <c r="J12" s="19" t="s">
        <v>18</v>
      </c>
      <c r="K12" s="19"/>
    </row>
    <row r="13" s="4" customFormat="1" ht="30" customHeight="1" spans="1:11">
      <c r="A13" s="19" t="s">
        <v>29</v>
      </c>
      <c r="B13" s="19" t="s">
        <v>16</v>
      </c>
      <c r="C13" s="19" t="s">
        <v>30</v>
      </c>
      <c r="D13" s="19">
        <v>1800</v>
      </c>
      <c r="E13" s="19">
        <v>476</v>
      </c>
      <c r="F13" s="19">
        <v>33</v>
      </c>
      <c r="G13" s="19">
        <v>514</v>
      </c>
      <c r="H13" s="20">
        <v>629.7</v>
      </c>
      <c r="I13" s="24">
        <f t="shared" si="0"/>
        <v>3452.7</v>
      </c>
      <c r="J13" s="19" t="s">
        <v>18</v>
      </c>
      <c r="K13" s="19"/>
    </row>
    <row r="14" s="4" customFormat="1" ht="30" customHeight="1" spans="1:11">
      <c r="A14" s="19" t="s">
        <v>31</v>
      </c>
      <c r="B14" s="19" t="s">
        <v>16</v>
      </c>
      <c r="C14" s="19" t="s">
        <v>32</v>
      </c>
      <c r="D14" s="19">
        <v>1800</v>
      </c>
      <c r="E14" s="19">
        <v>418</v>
      </c>
      <c r="F14" s="19">
        <v>69</v>
      </c>
      <c r="G14" s="19">
        <v>130</v>
      </c>
      <c r="H14" s="20">
        <v>352</v>
      </c>
      <c r="I14" s="24">
        <f t="shared" si="0"/>
        <v>2769</v>
      </c>
      <c r="J14" s="19" t="s">
        <v>18</v>
      </c>
      <c r="K14" s="19"/>
    </row>
    <row r="15" s="4" customFormat="1" ht="30" customHeight="1" spans="1:11">
      <c r="A15" s="21" t="s">
        <v>33</v>
      </c>
      <c r="B15" s="22"/>
      <c r="C15" s="23"/>
      <c r="D15" s="24">
        <f>SUM(D7:D14)</f>
        <v>14400</v>
      </c>
      <c r="E15" s="24">
        <f>E7+E8+E9+E10+E11+E12+E13+E14</f>
        <v>1538</v>
      </c>
      <c r="F15" s="24">
        <f>F7+F8+F9+F10+F11+F12+F13+F14</f>
        <v>243</v>
      </c>
      <c r="G15" s="24">
        <f>G7+G8+G9+G10+G11+G12+G13+G14</f>
        <v>1170</v>
      </c>
      <c r="H15" s="24">
        <f>H7+H8+H9+H10+H11+H12+H13+H14</f>
        <v>3017</v>
      </c>
      <c r="I15" s="24">
        <f>I7+I8+I9+I10+I11+I12+I13+I14</f>
        <v>20368</v>
      </c>
      <c r="J15" s="32"/>
      <c r="K15" s="33"/>
    </row>
    <row r="16" s="4" customFormat="1" ht="30" customHeight="1"/>
    <row r="17" ht="20.25" customHeight="1" spans="1:13">
      <c r="A17" s="25" t="s">
        <v>34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customHeight="1" spans="1:1">
      <c r="A18" t="s">
        <v>35</v>
      </c>
    </row>
    <row r="19" customHeight="1"/>
  </sheetData>
  <mergeCells count="16">
    <mergeCell ref="A1:K1"/>
    <mergeCell ref="A2:B2"/>
    <mergeCell ref="A15:C15"/>
    <mergeCell ref="J15:K15"/>
    <mergeCell ref="A17:M17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ageMargins left="0.196528" right="0.196528" top="0.196528" bottom="0.196528" header="0" footer="0.196528"/>
  <pageSetup paperSize="9" scale="5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1"/>
  <sheetViews>
    <sheetView workbookViewId="0">
      <selection activeCell="A1" sqref="A1"/>
    </sheetView>
  </sheetViews>
  <sheetFormatPr defaultColWidth="8" defaultRowHeight="14.25" outlineLevelCol="2"/>
  <cols>
    <col min="1" max="2" width="10.8333333333333"/>
    <col min="3" max="3" width="32.5" customWidth="1"/>
  </cols>
  <sheetData>
    <row r="1" s="1" customFormat="1" ht="40.5" customHeight="1" spans="3:3">
      <c r="C1" s="2"/>
    </row>
    <row r="2" s="1" customFormat="1" ht="40.5" customHeight="1" spans="3:3">
      <c r="C2" s="2"/>
    </row>
    <row r="3" s="1" customFormat="1" ht="40.5" customHeight="1" spans="3:3">
      <c r="C3" s="2"/>
    </row>
    <row r="4" s="1" customFormat="1" ht="40.5" customHeight="1" spans="3:3">
      <c r="C4" s="2"/>
    </row>
    <row r="5" s="1" customFormat="1" ht="40.5" customHeight="1" spans="3:3">
      <c r="C5" s="2"/>
    </row>
    <row r="6" s="1" customFormat="1" ht="40.5" customHeight="1" spans="3:3">
      <c r="C6" s="2"/>
    </row>
    <row r="7" s="1" customFormat="1" ht="40.5" customHeight="1" spans="3:3">
      <c r="C7" s="2"/>
    </row>
    <row r="8" s="1" customFormat="1" ht="40.5" customHeight="1" spans="3:3">
      <c r="C8" s="2"/>
    </row>
    <row r="9" s="1" customFormat="1" ht="40.5" customHeight="1" spans="3:3">
      <c r="C9" s="2"/>
    </row>
    <row r="10" s="1" customFormat="1" ht="40.5" customHeight="1" spans="3:3">
      <c r="C10" s="2"/>
    </row>
    <row r="11" s="1" customFormat="1" ht="40.5" customHeight="1"/>
  </sheetData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清华同方</cp:lastModifiedBy>
  <cp:revision>0</cp:revision>
  <dcterms:created xsi:type="dcterms:W3CDTF">2023-12-05T01:12:00Z</dcterms:created>
  <dcterms:modified xsi:type="dcterms:W3CDTF">2025-01-02T08:57:35Z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54AE92CCF78A4E43A844E86EAB658BE2_13</vt:lpwstr>
  </property>
  <property fmtid="{D5CDD505-2E9C-101B-9397-08002B2CF9AE}" pid="3" name="KSOProductBuildVer">
    <vt:lpwstr>2052-11.8.2.9067</vt:lpwstr>
  </property>
</Properties>
</file>