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Sheet1!$A$7:$Z$15</definedName>
  </definedNames>
  <calcPr calcId="144525"/>
</workbook>
</file>

<file path=xl/sharedStrings.xml><?xml version="1.0" encoding="utf-8"?>
<sst xmlns="http://schemas.openxmlformats.org/spreadsheetml/2006/main" count="94" uniqueCount="71">
  <si>
    <t>附件3</t>
  </si>
  <si>
    <t>龙胜各族自治县2021年第三批自治区财政衔接推进乡村振兴补助资金基础设施项目计划表</t>
  </si>
  <si>
    <t>建设地点</t>
  </si>
  <si>
    <t>项目名称</t>
  </si>
  <si>
    <t>建设 性质</t>
  </si>
  <si>
    <t>单位</t>
  </si>
  <si>
    <t>建设规模</t>
  </si>
  <si>
    <t>主要建设内容</t>
  </si>
  <si>
    <t>资金来源(万元)</t>
  </si>
  <si>
    <t>受益人口</t>
  </si>
  <si>
    <t>项目所属村类别</t>
  </si>
  <si>
    <t>石漠化片区</t>
  </si>
  <si>
    <t>备注</t>
  </si>
  <si>
    <t>序号</t>
  </si>
  <si>
    <t>乡(镇)名称</t>
  </si>
  <si>
    <t>行政村名</t>
  </si>
  <si>
    <t>条（座、处）</t>
  </si>
  <si>
    <t>公里（米、㎡）</t>
  </si>
  <si>
    <t>合计</t>
  </si>
  <si>
    <t>中央</t>
  </si>
  <si>
    <t>自治区</t>
  </si>
  <si>
    <t>户数</t>
  </si>
  <si>
    <t>人数</t>
  </si>
  <si>
    <t>脱贫户数</t>
  </si>
  <si>
    <t>脱贫人数</t>
  </si>
  <si>
    <t>贫困</t>
  </si>
  <si>
    <t>面上</t>
  </si>
  <si>
    <t>生态移民</t>
  </si>
  <si>
    <t>异地安置</t>
  </si>
  <si>
    <t>库区移民</t>
  </si>
  <si>
    <t>危房改造</t>
  </si>
  <si>
    <t>计划生育</t>
  </si>
  <si>
    <t>实施单位</t>
  </si>
  <si>
    <t>一、桥梁</t>
  </si>
  <si>
    <t>小计</t>
  </si>
  <si>
    <t>瓢里镇</t>
  </si>
  <si>
    <t>大云村</t>
  </si>
  <si>
    <t>大云村岩坡组纳甲桥</t>
  </si>
  <si>
    <t xml:space="preserve">新建   </t>
  </si>
  <si>
    <t>延米</t>
  </si>
  <si>
    <t>5米桥面，跨度10米</t>
  </si>
  <si>
    <t>瓢里镇人民政府</t>
  </si>
  <si>
    <t>三门镇</t>
  </si>
  <si>
    <t>双朗村</t>
  </si>
  <si>
    <t>八界河口桥</t>
  </si>
  <si>
    <t>新建</t>
  </si>
  <si>
    <t>新建桥宽7.5米，39米长独立桥梁</t>
  </si>
  <si>
    <t>三门镇人民政府</t>
  </si>
  <si>
    <t>花桥村</t>
  </si>
  <si>
    <t>对河组平板桥建设工程（二期）</t>
  </si>
  <si>
    <t>桥墩、桥台、桥面、护栏</t>
  </si>
  <si>
    <t>二、其他</t>
  </si>
  <si>
    <t>江底乡</t>
  </si>
  <si>
    <t>李江村</t>
  </si>
  <si>
    <t>双河至源头公路水毁修复工程（K0+800）二期</t>
  </si>
  <si>
    <t>修复</t>
  </si>
  <si>
    <r>
      <rPr>
        <sz val="11"/>
        <rFont val="仿宋_GB2312"/>
        <charset val="134"/>
      </rPr>
      <t>m</t>
    </r>
    <r>
      <rPr>
        <sz val="11"/>
        <rFont val="宋体"/>
        <charset val="134"/>
      </rPr>
      <t>³</t>
    </r>
  </si>
  <si>
    <r>
      <rPr>
        <sz val="11"/>
        <rFont val="仿宋_GB2312"/>
        <charset val="134"/>
      </rPr>
      <t>C20片石砼路基下挡墙326m</t>
    </r>
    <r>
      <rPr>
        <sz val="11"/>
        <rFont val="宋体"/>
        <charset val="134"/>
      </rPr>
      <t>³</t>
    </r>
  </si>
  <si>
    <t>江底乡人民政府</t>
  </si>
  <si>
    <t>伟江乡</t>
  </si>
  <si>
    <t>甘甲村</t>
  </si>
  <si>
    <t>新屋-决支组水毁修复工程</t>
  </si>
  <si>
    <t>路基塌方修复</t>
  </si>
  <si>
    <t>县乡村振兴局</t>
  </si>
  <si>
    <t>平岭村</t>
  </si>
  <si>
    <t>新寨组通组路（潘建芬屋底）水毁修复</t>
  </si>
  <si>
    <t>水毁修复挡土墙</t>
  </si>
  <si>
    <t>古力至高虎通组路水毁修复挡土墙工程</t>
  </si>
  <si>
    <t>六漫村</t>
  </si>
  <si>
    <t>大顶山至上六桂通组路边坡</t>
  </si>
  <si>
    <t>边坡塌方清理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</si>
</sst>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sz val="12"/>
      <color rgb="FFFF0000"/>
      <name val="宋体"/>
      <charset val="134"/>
    </font>
    <font>
      <sz val="10"/>
      <color rgb="FFFF0000"/>
      <name val="仿宋_GB2312"/>
      <charset val="1"/>
    </font>
    <font>
      <sz val="16"/>
      <name val="黑体"/>
      <charset val="1"/>
    </font>
    <font>
      <sz val="16"/>
      <name val="宋体"/>
      <charset val="1"/>
    </font>
    <font>
      <sz val="12"/>
      <name val="宋体"/>
      <charset val="1"/>
    </font>
    <font>
      <sz val="22"/>
      <name val="方正小标宋_GBK"/>
      <charset val="1"/>
    </font>
    <font>
      <b/>
      <sz val="12"/>
      <name val="仿宋_GB2312"/>
      <charset val="1"/>
    </font>
    <font>
      <b/>
      <sz val="11"/>
      <color theme="1"/>
      <name val="宋体"/>
      <charset val="134"/>
      <scheme val="minor"/>
    </font>
    <font>
      <sz val="11"/>
      <name val="仿宋_GB2312"/>
      <charset val="1"/>
    </font>
    <font>
      <sz val="11"/>
      <name val="仿宋_GB2312"/>
      <charset val="134"/>
    </font>
    <font>
      <b/>
      <sz val="14"/>
      <name val="仿宋_GB2312"/>
      <charset val="134"/>
    </font>
    <font>
      <sz val="11"/>
      <name val="宋体"/>
      <charset val="134"/>
    </font>
    <font>
      <sz val="10"/>
      <name val="仿宋_GB2312"/>
      <charset val="134"/>
    </font>
    <font>
      <u/>
      <sz val="11"/>
      <color rgb="FF0000FF"/>
      <name val="宋体"/>
      <charset val="0"/>
      <scheme val="minor"/>
    </font>
    <font>
      <sz val="11"/>
      <color theme="0"/>
      <name val="宋体"/>
      <charset val="0"/>
      <scheme val="minor"/>
    </font>
    <font>
      <sz val="11"/>
      <color theme="1"/>
      <name val="宋体"/>
      <charset val="0"/>
      <scheme val="minor"/>
    </font>
    <font>
      <sz val="10"/>
      <name val="Arial"/>
      <charset val="0"/>
    </font>
    <font>
      <sz val="11"/>
      <color rgb="FF3F3F76"/>
      <name val="宋体"/>
      <charset val="0"/>
      <scheme val="minor"/>
    </font>
    <font>
      <sz val="11"/>
      <color rgb="FFFA7D00"/>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indexed="8"/>
      <name val="宋体"/>
      <charset val="1"/>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8"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5" applyNumberFormat="0" applyFont="0" applyAlignment="0" applyProtection="0">
      <alignment vertical="center"/>
    </xf>
    <xf numFmtId="0" fontId="15" fillId="14"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7" applyNumberFormat="0" applyFill="0" applyAlignment="0" applyProtection="0">
      <alignment vertical="center"/>
    </xf>
    <xf numFmtId="0" fontId="30" fillId="0" borderId="7" applyNumberFormat="0" applyFill="0" applyAlignment="0" applyProtection="0">
      <alignment vertical="center"/>
    </xf>
    <xf numFmtId="0" fontId="15" fillId="2" borderId="0" applyNumberFormat="0" applyBorder="0" applyAlignment="0" applyProtection="0">
      <alignment vertical="center"/>
    </xf>
    <xf numFmtId="0" fontId="24" fillId="0" borderId="8" applyNumberFormat="0" applyFill="0" applyAlignment="0" applyProtection="0">
      <alignment vertical="center"/>
    </xf>
    <xf numFmtId="0" fontId="15" fillId="18" borderId="0" applyNumberFormat="0" applyBorder="0" applyAlignment="0" applyProtection="0">
      <alignment vertical="center"/>
    </xf>
    <xf numFmtId="0" fontId="31" fillId="20" borderId="9" applyNumberFormat="0" applyAlignment="0" applyProtection="0">
      <alignment vertical="center"/>
    </xf>
    <xf numFmtId="0" fontId="33" fillId="20" borderId="2" applyNumberFormat="0" applyAlignment="0" applyProtection="0">
      <alignment vertical="center"/>
    </xf>
    <xf numFmtId="0" fontId="25" fillId="16" borderId="6" applyNumberFormat="0" applyAlignment="0" applyProtection="0">
      <alignment vertical="center"/>
    </xf>
    <xf numFmtId="0" fontId="16" fillId="17" borderId="0" applyNumberFormat="0" applyBorder="0" applyAlignment="0" applyProtection="0">
      <alignment vertical="center"/>
    </xf>
    <xf numFmtId="0" fontId="15" fillId="6" borderId="0" applyNumberFormat="0" applyBorder="0" applyAlignment="0" applyProtection="0">
      <alignment vertical="center"/>
    </xf>
    <xf numFmtId="0" fontId="19" fillId="0" borderId="3" applyNumberFormat="0" applyFill="0" applyAlignment="0" applyProtection="0">
      <alignment vertical="center"/>
    </xf>
    <xf numFmtId="0" fontId="21" fillId="0" borderId="4" applyNumberFormat="0" applyFill="0" applyAlignment="0" applyProtection="0">
      <alignment vertical="center"/>
    </xf>
    <xf numFmtId="0" fontId="34" fillId="26" borderId="0" applyNumberFormat="0" applyBorder="0" applyAlignment="0" applyProtection="0">
      <alignment vertical="center"/>
    </xf>
    <xf numFmtId="0" fontId="32" fillId="25" borderId="0" applyNumberFormat="0" applyBorder="0" applyAlignment="0" applyProtection="0">
      <alignment vertical="center"/>
    </xf>
    <xf numFmtId="0" fontId="16" fillId="11"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6" fillId="10" borderId="0" applyNumberFormat="0" applyBorder="0" applyAlignment="0" applyProtection="0">
      <alignment vertical="center"/>
    </xf>
    <xf numFmtId="0" fontId="16" fillId="24" borderId="0" applyNumberFormat="0" applyBorder="0" applyAlignment="0" applyProtection="0">
      <alignment vertical="center"/>
    </xf>
    <xf numFmtId="0" fontId="16" fillId="4" borderId="0" applyNumberFormat="0" applyBorder="0" applyAlignment="0" applyProtection="0">
      <alignment vertical="center"/>
    </xf>
    <xf numFmtId="0" fontId="15" fillId="23" borderId="0" applyNumberFormat="0" applyBorder="0" applyAlignment="0" applyProtection="0">
      <alignment vertical="center"/>
    </xf>
    <xf numFmtId="0" fontId="15" fillId="28" borderId="0" applyNumberFormat="0" applyBorder="0" applyAlignment="0" applyProtection="0">
      <alignment vertical="center"/>
    </xf>
    <xf numFmtId="0" fontId="16" fillId="30" borderId="0" applyNumberFormat="0" applyBorder="0" applyAlignment="0" applyProtection="0">
      <alignment vertical="center"/>
    </xf>
    <xf numFmtId="0" fontId="16" fillId="22" borderId="0" applyNumberFormat="0" applyBorder="0" applyAlignment="0" applyProtection="0">
      <alignment vertical="center"/>
    </xf>
    <xf numFmtId="0" fontId="15" fillId="32" borderId="0" applyNumberFormat="0" applyBorder="0" applyAlignment="0" applyProtection="0">
      <alignment vertical="center"/>
    </xf>
    <xf numFmtId="0" fontId="16" fillId="27" borderId="0" applyNumberFormat="0" applyBorder="0" applyAlignment="0" applyProtection="0">
      <alignment vertical="center"/>
    </xf>
    <xf numFmtId="0" fontId="15" fillId="29" borderId="0" applyNumberFormat="0" applyBorder="0" applyAlignment="0" applyProtection="0">
      <alignment vertical="center"/>
    </xf>
    <xf numFmtId="0" fontId="15" fillId="9" borderId="0" applyNumberFormat="0" applyBorder="0" applyAlignment="0" applyProtection="0">
      <alignment vertical="center"/>
    </xf>
    <xf numFmtId="0" fontId="16" fillId="31" borderId="0" applyNumberFormat="0" applyBorder="0" applyAlignment="0" applyProtection="0">
      <alignment vertical="center"/>
    </xf>
    <xf numFmtId="0" fontId="15" fillId="21" borderId="0" applyNumberFormat="0" applyBorder="0" applyAlignment="0" applyProtection="0">
      <alignment vertical="center"/>
    </xf>
    <xf numFmtId="0" fontId="17" fillId="0" borderId="0"/>
    <xf numFmtId="0" fontId="23" fillId="0" borderId="0">
      <alignment vertical="center"/>
    </xf>
  </cellStyleXfs>
  <cellXfs count="25">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0" xfId="10" applyNumberFormat="1" applyFont="1" applyFill="1" applyBorder="1" applyAlignment="1" applyProtection="1">
      <alignment horizontal="center" vertical="center" wrapText="1"/>
    </xf>
    <xf numFmtId="0" fontId="7" fillId="0" borderId="1" xfId="10" applyNumberFormat="1" applyFont="1" applyFill="1" applyBorder="1" applyAlignment="1" applyProtection="1">
      <alignment horizontal="center" vertical="center" wrapText="1"/>
    </xf>
    <xf numFmtId="0" fontId="0" fillId="0" borderId="1" xfId="0" applyBorder="1">
      <alignment vertical="center"/>
    </xf>
    <xf numFmtId="0" fontId="8" fillId="0" borderId="1" xfId="0" applyFont="1" applyBorder="1" applyAlignment="1">
      <alignment horizontal="center" vertical="center"/>
    </xf>
    <xf numFmtId="0" fontId="9" fillId="0" borderId="1" xfId="1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5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Border="1" applyAlignment="1">
      <alignment horizontal="center" vertical="center"/>
    </xf>
    <xf numFmtId="0" fontId="8" fillId="0" borderId="1" xfId="0" applyFont="1" applyFill="1" applyBorder="1" applyAlignment="1">
      <alignment horizontal="center" vertical="center"/>
    </xf>
    <xf numFmtId="0" fontId="10" fillId="0" borderId="1" xfId="0" applyFont="1" applyFill="1" applyBorder="1" applyAlignment="1">
      <alignment vertical="center"/>
    </xf>
    <xf numFmtId="0" fontId="12" fillId="0" borderId="1" xfId="0" applyFont="1" applyFill="1" applyBorder="1" applyAlignment="1">
      <alignment vertical="center"/>
    </xf>
    <xf numFmtId="0" fontId="9" fillId="0" borderId="1" xfId="0" applyFont="1" applyFill="1" applyBorder="1" applyAlignment="1">
      <alignment horizontal="center" vertical="center" wrapText="1"/>
    </xf>
    <xf numFmtId="0" fontId="10" fillId="0" borderId="1" xfId="1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971550</xdr:colOff>
      <xdr:row>0</xdr:row>
      <xdr:rowOff>0</xdr:rowOff>
    </xdr:from>
    <xdr:to>
      <xdr:col>3</xdr:col>
      <xdr:colOff>1389380</xdr:colOff>
      <xdr:row>2</xdr:row>
      <xdr:rowOff>6985</xdr:rowOff>
    </xdr:to>
    <xdr:pic>
      <xdr:nvPicPr>
        <xdr:cNvPr id="86"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87"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88"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89"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0"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1"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2"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3"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4"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5"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2</xdr:row>
      <xdr:rowOff>6985</xdr:rowOff>
    </xdr:to>
    <xdr:pic>
      <xdr:nvPicPr>
        <xdr:cNvPr id="96" name="Picture 8182" descr="clip_image9318"/>
        <xdr:cNvPicPr>
          <a:picLocks noChangeAspect="1"/>
        </xdr:cNvPicPr>
      </xdr:nvPicPr>
      <xdr:blipFill>
        <a:blip r:embed="rId1"/>
        <a:stretch>
          <a:fillRect/>
        </a:stretch>
      </xdr:blipFill>
      <xdr:spPr>
        <a:xfrm>
          <a:off x="2700655" y="0"/>
          <a:ext cx="417830" cy="62611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97"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98"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99"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0"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1"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2"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3"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4"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5"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6"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7"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8"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09"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0"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1"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2"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3"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4"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5"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6"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7"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8"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19"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0"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1"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2"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3"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4"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5"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6"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twoCellAnchor editAs="oneCell">
    <xdr:from>
      <xdr:col>3</xdr:col>
      <xdr:colOff>971550</xdr:colOff>
      <xdr:row>0</xdr:row>
      <xdr:rowOff>0</xdr:rowOff>
    </xdr:from>
    <xdr:to>
      <xdr:col>3</xdr:col>
      <xdr:colOff>1389380</xdr:colOff>
      <xdr:row>1</xdr:row>
      <xdr:rowOff>357505</xdr:rowOff>
    </xdr:to>
    <xdr:pic>
      <xdr:nvPicPr>
        <xdr:cNvPr id="127" name="Picture 8182" descr="clip_image9318"/>
        <xdr:cNvPicPr>
          <a:picLocks noChangeAspect="1"/>
        </xdr:cNvPicPr>
      </xdr:nvPicPr>
      <xdr:blipFill>
        <a:blip r:embed="rId1"/>
        <a:stretch>
          <a:fillRect/>
        </a:stretch>
      </xdr:blipFill>
      <xdr:spPr>
        <a:xfrm>
          <a:off x="2700655" y="0"/>
          <a:ext cx="417830" cy="6146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5"/>
  <sheetViews>
    <sheetView tabSelected="1" zoomScale="115" zoomScaleNormal="115" topLeftCell="A2" workbookViewId="0">
      <selection activeCell="Y14" sqref="Y14"/>
    </sheetView>
  </sheetViews>
  <sheetFormatPr defaultColWidth="8.89166666666667" defaultRowHeight="13.5"/>
  <cols>
    <col min="1" max="1" width="5.38333333333333" customWidth="1"/>
    <col min="2" max="2" width="8.05833333333333" customWidth="1"/>
    <col min="3" max="3" width="9.25" customWidth="1"/>
    <col min="4" max="4" width="24.1666666666667" customWidth="1"/>
    <col min="5" max="5" width="6.25" customWidth="1"/>
    <col min="6" max="6" width="8.05833333333333" customWidth="1"/>
    <col min="7" max="7" width="4.44166666666667" customWidth="1"/>
    <col min="8" max="8" width="8.225" customWidth="1"/>
    <col min="9" max="9" width="25.5583333333333" customWidth="1"/>
    <col min="10" max="11" width="10.8333333333333" customWidth="1"/>
    <col min="12" max="12" width="9.16666666666667" customWidth="1"/>
    <col min="13" max="13" width="6.775" customWidth="1"/>
    <col min="14" max="16" width="6.80833333333333" customWidth="1"/>
    <col min="17" max="24" width="3.05833333333333" customWidth="1"/>
    <col min="25" max="25" width="11.7166666666667" customWidth="1"/>
    <col min="26" max="26" width="10.15" customWidth="1"/>
  </cols>
  <sheetData>
    <row r="1" ht="20.25" spans="1:26">
      <c r="A1" s="5" t="s">
        <v>0</v>
      </c>
      <c r="B1" s="6"/>
      <c r="C1" s="7"/>
      <c r="D1" s="7"/>
      <c r="E1" s="7"/>
      <c r="F1" s="7"/>
      <c r="G1" s="7"/>
      <c r="H1" s="7"/>
      <c r="I1" s="7"/>
      <c r="J1" s="7"/>
      <c r="K1" s="7"/>
      <c r="L1" s="7"/>
      <c r="M1" s="7"/>
      <c r="N1" s="7"/>
      <c r="O1" s="7"/>
      <c r="P1" s="7"/>
      <c r="Q1" s="7"/>
      <c r="R1" s="7"/>
      <c r="S1" s="7"/>
      <c r="T1" s="7"/>
      <c r="U1" s="7"/>
      <c r="V1" s="7"/>
      <c r="W1" s="7"/>
      <c r="X1" s="7"/>
      <c r="Y1" s="7"/>
      <c r="Z1" s="7"/>
    </row>
    <row r="2" ht="28.5" spans="1:26">
      <c r="A2" s="8" t="s">
        <v>1</v>
      </c>
      <c r="B2" s="8"/>
      <c r="C2" s="8"/>
      <c r="D2" s="8"/>
      <c r="E2" s="8"/>
      <c r="F2" s="8"/>
      <c r="G2" s="8"/>
      <c r="H2" s="8"/>
      <c r="I2" s="8"/>
      <c r="J2" s="8"/>
      <c r="K2" s="8"/>
      <c r="L2" s="8"/>
      <c r="M2" s="8"/>
      <c r="N2" s="8"/>
      <c r="O2" s="8"/>
      <c r="P2" s="8"/>
      <c r="Q2" s="8"/>
      <c r="R2" s="8"/>
      <c r="S2" s="8"/>
      <c r="T2" s="8"/>
      <c r="U2" s="8"/>
      <c r="V2" s="8"/>
      <c r="W2" s="8"/>
      <c r="X2" s="8"/>
      <c r="Y2" s="8"/>
      <c r="Z2" s="8"/>
    </row>
    <row r="3" ht="23" customHeight="1" spans="1:26">
      <c r="A3" s="9" t="s">
        <v>2</v>
      </c>
      <c r="B3" s="9"/>
      <c r="C3" s="9"/>
      <c r="D3" s="9" t="s">
        <v>3</v>
      </c>
      <c r="E3" s="9" t="s">
        <v>4</v>
      </c>
      <c r="F3" s="9" t="s">
        <v>5</v>
      </c>
      <c r="G3" s="9" t="s">
        <v>6</v>
      </c>
      <c r="H3" s="9"/>
      <c r="I3" s="9" t="s">
        <v>7</v>
      </c>
      <c r="J3" s="9" t="s">
        <v>8</v>
      </c>
      <c r="K3" s="9"/>
      <c r="L3" s="9"/>
      <c r="M3" s="9" t="s">
        <v>9</v>
      </c>
      <c r="N3" s="9"/>
      <c r="O3" s="9"/>
      <c r="P3" s="9"/>
      <c r="Q3" s="9" t="s">
        <v>10</v>
      </c>
      <c r="R3" s="9"/>
      <c r="S3" s="9"/>
      <c r="T3" s="9"/>
      <c r="U3" s="9"/>
      <c r="V3" s="9"/>
      <c r="W3" s="9"/>
      <c r="X3" s="17" t="s">
        <v>11</v>
      </c>
      <c r="Y3" s="17"/>
      <c r="Z3" s="17" t="s">
        <v>12</v>
      </c>
    </row>
    <row r="4" ht="85.5" spans="1:26">
      <c r="A4" s="9" t="s">
        <v>13</v>
      </c>
      <c r="B4" s="9" t="s">
        <v>14</v>
      </c>
      <c r="C4" s="9" t="s">
        <v>15</v>
      </c>
      <c r="D4" s="9"/>
      <c r="E4" s="9"/>
      <c r="F4" s="9"/>
      <c r="G4" s="9" t="s">
        <v>16</v>
      </c>
      <c r="H4" s="9" t="s">
        <v>17</v>
      </c>
      <c r="I4" s="9"/>
      <c r="J4" s="9" t="s">
        <v>18</v>
      </c>
      <c r="K4" s="16" t="s">
        <v>19</v>
      </c>
      <c r="L4" s="16" t="s">
        <v>20</v>
      </c>
      <c r="M4" s="9" t="s">
        <v>21</v>
      </c>
      <c r="N4" s="17" t="s">
        <v>22</v>
      </c>
      <c r="O4" s="9" t="s">
        <v>23</v>
      </c>
      <c r="P4" s="17" t="s">
        <v>24</v>
      </c>
      <c r="Q4" s="9" t="s">
        <v>25</v>
      </c>
      <c r="R4" s="9" t="s">
        <v>26</v>
      </c>
      <c r="S4" s="9" t="s">
        <v>27</v>
      </c>
      <c r="T4" s="9" t="s">
        <v>28</v>
      </c>
      <c r="U4" s="9" t="s">
        <v>29</v>
      </c>
      <c r="V4" s="9" t="s">
        <v>30</v>
      </c>
      <c r="W4" s="9" t="s">
        <v>31</v>
      </c>
      <c r="X4" s="17"/>
      <c r="Y4" s="17" t="s">
        <v>32</v>
      </c>
      <c r="Z4" s="17"/>
    </row>
    <row r="5" ht="34" customHeight="1" spans="1:26">
      <c r="A5" s="9"/>
      <c r="B5" s="9"/>
      <c r="C5" s="9"/>
      <c r="D5" s="9"/>
      <c r="E5" s="9"/>
      <c r="F5" s="9"/>
      <c r="G5" s="9"/>
      <c r="H5" s="9"/>
      <c r="I5" s="9" t="s">
        <v>18</v>
      </c>
      <c r="J5" s="9">
        <f>SUM(J6+J10)</f>
        <v>147.89</v>
      </c>
      <c r="K5" s="9"/>
      <c r="L5" s="9">
        <f>SUM(L6+L10)</f>
        <v>147.89</v>
      </c>
      <c r="M5" s="9"/>
      <c r="N5" s="17"/>
      <c r="O5" s="9"/>
      <c r="P5" s="17"/>
      <c r="Q5" s="9"/>
      <c r="R5" s="9"/>
      <c r="S5" s="9"/>
      <c r="T5" s="9"/>
      <c r="U5" s="9"/>
      <c r="V5" s="9"/>
      <c r="W5" s="9"/>
      <c r="X5" s="17"/>
      <c r="Y5" s="17"/>
      <c r="Z5" s="17"/>
    </row>
    <row r="6" ht="38" customHeight="1" spans="1:26">
      <c r="A6" s="10"/>
      <c r="B6" s="10"/>
      <c r="C6" s="10"/>
      <c r="D6" s="11" t="s">
        <v>33</v>
      </c>
      <c r="E6" s="10"/>
      <c r="F6" s="10"/>
      <c r="G6" s="10"/>
      <c r="H6" s="10"/>
      <c r="I6" s="18" t="s">
        <v>34</v>
      </c>
      <c r="J6" s="11">
        <f>SUM(J7:J9)</f>
        <v>115.08</v>
      </c>
      <c r="K6" s="11"/>
      <c r="L6" s="11">
        <f>SUM(L7:L9)</f>
        <v>115.08</v>
      </c>
      <c r="M6" s="10"/>
      <c r="N6" s="10"/>
      <c r="O6" s="10"/>
      <c r="P6" s="10"/>
      <c r="Q6" s="10"/>
      <c r="R6" s="10"/>
      <c r="S6" s="10"/>
      <c r="T6" s="10"/>
      <c r="U6" s="10"/>
      <c r="V6" s="10"/>
      <c r="W6" s="10"/>
      <c r="X6" s="10"/>
      <c r="Y6" s="10"/>
      <c r="Z6" s="10"/>
    </row>
    <row r="7" s="1" customFormat="1" ht="38" customHeight="1" spans="1:26">
      <c r="A7" s="12">
        <v>1</v>
      </c>
      <c r="B7" s="12" t="s">
        <v>35</v>
      </c>
      <c r="C7" s="12" t="s">
        <v>36</v>
      </c>
      <c r="D7" s="12" t="s">
        <v>37</v>
      </c>
      <c r="E7" s="12" t="s">
        <v>38</v>
      </c>
      <c r="F7" s="12" t="s">
        <v>39</v>
      </c>
      <c r="G7" s="12">
        <v>1</v>
      </c>
      <c r="H7" s="12">
        <v>13</v>
      </c>
      <c r="I7" s="12" t="s">
        <v>40</v>
      </c>
      <c r="J7" s="12">
        <v>26</v>
      </c>
      <c r="K7" s="12"/>
      <c r="L7" s="12">
        <v>26</v>
      </c>
      <c r="M7" s="12">
        <v>21</v>
      </c>
      <c r="N7" s="12">
        <v>54</v>
      </c>
      <c r="O7" s="12">
        <v>3</v>
      </c>
      <c r="P7" s="12">
        <v>8</v>
      </c>
      <c r="Q7" s="12">
        <v>1</v>
      </c>
      <c r="R7" s="12"/>
      <c r="S7" s="12"/>
      <c r="T7" s="20"/>
      <c r="U7" s="21"/>
      <c r="V7" s="21"/>
      <c r="W7" s="21"/>
      <c r="X7" s="21"/>
      <c r="Y7" s="24" t="s">
        <v>41</v>
      </c>
      <c r="Z7" s="21"/>
    </row>
    <row r="8" s="2" customFormat="1" ht="38" customHeight="1" spans="1:26">
      <c r="A8" s="12">
        <v>2</v>
      </c>
      <c r="B8" s="12" t="s">
        <v>42</v>
      </c>
      <c r="C8" s="12" t="s">
        <v>43</v>
      </c>
      <c r="D8" s="12" t="s">
        <v>44</v>
      </c>
      <c r="E8" s="12" t="s">
        <v>45</v>
      </c>
      <c r="F8" s="12" t="s">
        <v>39</v>
      </c>
      <c r="G8" s="12">
        <v>1</v>
      </c>
      <c r="H8" s="12">
        <v>39</v>
      </c>
      <c r="I8" s="12" t="s">
        <v>46</v>
      </c>
      <c r="J8" s="12">
        <v>84.5</v>
      </c>
      <c r="K8" s="12"/>
      <c r="L8" s="12">
        <v>84.5</v>
      </c>
      <c r="M8" s="12">
        <v>686</v>
      </c>
      <c r="N8" s="12">
        <v>2370</v>
      </c>
      <c r="O8" s="12">
        <v>134</v>
      </c>
      <c r="P8" s="12">
        <v>472</v>
      </c>
      <c r="Q8" s="12">
        <v>1</v>
      </c>
      <c r="R8" s="12"/>
      <c r="S8" s="12"/>
      <c r="T8" s="22"/>
      <c r="U8" s="22"/>
      <c r="V8" s="22"/>
      <c r="W8" s="22"/>
      <c r="X8" s="22"/>
      <c r="Y8" s="24" t="s">
        <v>47</v>
      </c>
      <c r="Z8" s="22"/>
    </row>
    <row r="9" s="3" customFormat="1" ht="38" customHeight="1" spans="1:26">
      <c r="A9" s="12">
        <v>3</v>
      </c>
      <c r="B9" s="12" t="s">
        <v>42</v>
      </c>
      <c r="C9" s="12" t="s">
        <v>48</v>
      </c>
      <c r="D9" s="12" t="s">
        <v>49</v>
      </c>
      <c r="E9" s="12" t="s">
        <v>45</v>
      </c>
      <c r="F9" s="12" t="s">
        <v>39</v>
      </c>
      <c r="G9" s="12">
        <v>1</v>
      </c>
      <c r="H9" s="12">
        <v>7</v>
      </c>
      <c r="I9" s="12" t="s">
        <v>50</v>
      </c>
      <c r="J9" s="12">
        <v>4.58</v>
      </c>
      <c r="K9" s="12"/>
      <c r="L9" s="12">
        <v>4.58</v>
      </c>
      <c r="M9" s="12">
        <v>71</v>
      </c>
      <c r="N9" s="12">
        <v>295</v>
      </c>
      <c r="O9" s="12">
        <v>4</v>
      </c>
      <c r="P9" s="12">
        <v>10</v>
      </c>
      <c r="Q9" s="12"/>
      <c r="R9" s="12">
        <v>1</v>
      </c>
      <c r="S9" s="12"/>
      <c r="T9" s="23"/>
      <c r="U9" s="23"/>
      <c r="V9" s="23"/>
      <c r="W9" s="23"/>
      <c r="X9" s="23"/>
      <c r="Y9" s="24" t="s">
        <v>47</v>
      </c>
      <c r="Z9" s="23"/>
    </row>
    <row r="10" ht="38" customHeight="1" spans="1:26">
      <c r="A10" s="10"/>
      <c r="B10" s="10"/>
      <c r="C10" s="10"/>
      <c r="D10" s="13" t="s">
        <v>51</v>
      </c>
      <c r="E10" s="10"/>
      <c r="F10" s="10"/>
      <c r="G10" s="10"/>
      <c r="H10" s="10"/>
      <c r="I10" s="18" t="s">
        <v>34</v>
      </c>
      <c r="J10" s="19">
        <f>SUM(J11:J15)</f>
        <v>32.81</v>
      </c>
      <c r="K10" s="19"/>
      <c r="L10" s="19">
        <f>SUM(L11:L15)</f>
        <v>32.81</v>
      </c>
      <c r="M10" s="10"/>
      <c r="N10" s="10"/>
      <c r="O10" s="10"/>
      <c r="P10" s="10"/>
      <c r="Q10" s="10"/>
      <c r="R10" s="10"/>
      <c r="S10" s="10"/>
      <c r="T10" s="10"/>
      <c r="U10" s="10"/>
      <c r="V10" s="10"/>
      <c r="W10" s="10"/>
      <c r="X10" s="10"/>
      <c r="Y10" s="10"/>
      <c r="Z10" s="10"/>
    </row>
    <row r="11" s="2" customFormat="1" ht="38" customHeight="1" spans="1:26">
      <c r="A11" s="14">
        <v>1</v>
      </c>
      <c r="B11" s="14" t="s">
        <v>52</v>
      </c>
      <c r="C11" s="14" t="s">
        <v>53</v>
      </c>
      <c r="D11" s="15" t="s">
        <v>54</v>
      </c>
      <c r="E11" s="14" t="s">
        <v>55</v>
      </c>
      <c r="F11" s="14" t="s">
        <v>56</v>
      </c>
      <c r="G11" s="14">
        <v>1</v>
      </c>
      <c r="H11" s="14">
        <v>326</v>
      </c>
      <c r="I11" s="14" t="s">
        <v>57</v>
      </c>
      <c r="J11" s="14">
        <v>11</v>
      </c>
      <c r="K11" s="14"/>
      <c r="L11" s="14">
        <v>11</v>
      </c>
      <c r="M11" s="14">
        <v>78</v>
      </c>
      <c r="N11" s="14">
        <v>219</v>
      </c>
      <c r="O11" s="14">
        <v>6</v>
      </c>
      <c r="P11" s="14">
        <v>24</v>
      </c>
      <c r="Q11" s="14"/>
      <c r="R11" s="14">
        <v>1</v>
      </c>
      <c r="S11" s="14"/>
      <c r="T11" s="14"/>
      <c r="U11" s="14"/>
      <c r="V11" s="14"/>
      <c r="W11" s="14"/>
      <c r="X11" s="14"/>
      <c r="Y11" s="24" t="s">
        <v>58</v>
      </c>
      <c r="Z11" s="14"/>
    </row>
    <row r="12" s="4" customFormat="1" ht="38" customHeight="1" spans="1:26">
      <c r="A12" s="14">
        <v>2</v>
      </c>
      <c r="B12" s="14" t="s">
        <v>59</v>
      </c>
      <c r="C12" s="14" t="s">
        <v>60</v>
      </c>
      <c r="D12" s="15" t="s">
        <v>61</v>
      </c>
      <c r="E12" s="14" t="s">
        <v>55</v>
      </c>
      <c r="F12" s="14" t="s">
        <v>56</v>
      </c>
      <c r="G12" s="14">
        <v>1</v>
      </c>
      <c r="H12" s="14">
        <v>115.5</v>
      </c>
      <c r="I12" s="14" t="s">
        <v>62</v>
      </c>
      <c r="J12" s="14">
        <v>10</v>
      </c>
      <c r="K12" s="14"/>
      <c r="L12" s="14">
        <v>10</v>
      </c>
      <c r="M12" s="14">
        <v>50</v>
      </c>
      <c r="N12" s="14">
        <v>225</v>
      </c>
      <c r="O12" s="14">
        <v>3</v>
      </c>
      <c r="P12" s="14">
        <v>7</v>
      </c>
      <c r="Q12" s="14"/>
      <c r="R12" s="14">
        <v>1</v>
      </c>
      <c r="S12" s="14"/>
      <c r="T12" s="14"/>
      <c r="U12" s="14"/>
      <c r="V12" s="14"/>
      <c r="W12" s="14"/>
      <c r="X12" s="14"/>
      <c r="Y12" s="24" t="s">
        <v>63</v>
      </c>
      <c r="Z12" s="14"/>
    </row>
    <row r="13" s="2" customFormat="1" ht="38" customHeight="1" spans="1:26">
      <c r="A13" s="14">
        <v>3</v>
      </c>
      <c r="B13" s="14" t="s">
        <v>35</v>
      </c>
      <c r="C13" s="14" t="s">
        <v>64</v>
      </c>
      <c r="D13" s="15" t="s">
        <v>65</v>
      </c>
      <c r="E13" s="14" t="s">
        <v>55</v>
      </c>
      <c r="F13" s="14" t="s">
        <v>56</v>
      </c>
      <c r="G13" s="14">
        <v>1</v>
      </c>
      <c r="H13" s="14">
        <v>134</v>
      </c>
      <c r="I13" s="14" t="s">
        <v>66</v>
      </c>
      <c r="J13" s="14">
        <v>6.46</v>
      </c>
      <c r="K13" s="14"/>
      <c r="L13" s="14">
        <v>6.46</v>
      </c>
      <c r="M13" s="14">
        <v>26</v>
      </c>
      <c r="N13" s="14">
        <v>104</v>
      </c>
      <c r="O13" s="14">
        <v>7</v>
      </c>
      <c r="P13" s="14">
        <v>24</v>
      </c>
      <c r="Q13" s="14"/>
      <c r="R13" s="14">
        <v>1</v>
      </c>
      <c r="S13" s="14"/>
      <c r="T13" s="14"/>
      <c r="U13" s="14"/>
      <c r="V13" s="14"/>
      <c r="W13" s="14"/>
      <c r="X13" s="14"/>
      <c r="Y13" s="24" t="s">
        <v>41</v>
      </c>
      <c r="Z13" s="14"/>
    </row>
    <row r="14" s="2" customFormat="1" ht="38" customHeight="1" spans="1:26">
      <c r="A14" s="14">
        <v>4</v>
      </c>
      <c r="B14" s="14" t="s">
        <v>35</v>
      </c>
      <c r="C14" s="14" t="s">
        <v>36</v>
      </c>
      <c r="D14" s="15" t="s">
        <v>67</v>
      </c>
      <c r="E14" s="14" t="s">
        <v>55</v>
      </c>
      <c r="F14" s="14" t="s">
        <v>56</v>
      </c>
      <c r="G14" s="14">
        <v>1</v>
      </c>
      <c r="H14" s="14">
        <v>91</v>
      </c>
      <c r="I14" s="14" t="s">
        <v>66</v>
      </c>
      <c r="J14" s="14">
        <v>4.4</v>
      </c>
      <c r="K14" s="14"/>
      <c r="L14" s="14">
        <v>4.4</v>
      </c>
      <c r="M14" s="14">
        <v>21</v>
      </c>
      <c r="N14" s="14">
        <v>54</v>
      </c>
      <c r="O14" s="14">
        <v>3</v>
      </c>
      <c r="P14" s="14">
        <v>8</v>
      </c>
      <c r="Q14" s="14">
        <v>1</v>
      </c>
      <c r="R14" s="14"/>
      <c r="S14" s="14"/>
      <c r="T14" s="14"/>
      <c r="U14" s="14"/>
      <c r="V14" s="14"/>
      <c r="W14" s="14"/>
      <c r="X14" s="14"/>
      <c r="Y14" s="24" t="s">
        <v>41</v>
      </c>
      <c r="Z14" s="14"/>
    </row>
    <row r="15" s="2" customFormat="1" ht="38" customHeight="1" spans="1:26">
      <c r="A15" s="14">
        <v>5</v>
      </c>
      <c r="B15" s="14" t="s">
        <v>35</v>
      </c>
      <c r="C15" s="14" t="s">
        <v>68</v>
      </c>
      <c r="D15" s="15" t="s">
        <v>69</v>
      </c>
      <c r="E15" s="14" t="s">
        <v>55</v>
      </c>
      <c r="F15" s="14" t="s">
        <v>56</v>
      </c>
      <c r="G15" s="14">
        <v>3</v>
      </c>
      <c r="H15" s="14">
        <v>20</v>
      </c>
      <c r="I15" s="14" t="s">
        <v>70</v>
      </c>
      <c r="J15" s="14">
        <v>0.95</v>
      </c>
      <c r="K15" s="14"/>
      <c r="L15" s="14">
        <v>0.95</v>
      </c>
      <c r="M15" s="14">
        <v>22</v>
      </c>
      <c r="N15" s="14">
        <v>42</v>
      </c>
      <c r="O15" s="14">
        <v>2</v>
      </c>
      <c r="P15" s="14">
        <v>3</v>
      </c>
      <c r="Q15" s="14">
        <v>1</v>
      </c>
      <c r="R15" s="14"/>
      <c r="S15" s="14"/>
      <c r="T15" s="14"/>
      <c r="U15" s="14"/>
      <c r="V15" s="14"/>
      <c r="W15" s="14"/>
      <c r="X15" s="14"/>
      <c r="Y15" s="24" t="s">
        <v>41</v>
      </c>
      <c r="Z15" s="14"/>
    </row>
  </sheetData>
  <mergeCells count="13">
    <mergeCell ref="A1:B1"/>
    <mergeCell ref="A2:Z2"/>
    <mergeCell ref="A3:C3"/>
    <mergeCell ref="G3:H3"/>
    <mergeCell ref="J3:L3"/>
    <mergeCell ref="M3:P3"/>
    <mergeCell ref="Q3:W3"/>
    <mergeCell ref="D3:D4"/>
    <mergeCell ref="E3:E4"/>
    <mergeCell ref="F3:F4"/>
    <mergeCell ref="I3:I4"/>
    <mergeCell ref="X3:X4"/>
    <mergeCell ref="Z3:Z4"/>
  </mergeCells>
  <pageMargins left="0.75" right="0.75" top="1" bottom="1" header="0.5" footer="0.5"/>
  <pageSetup paperSize="9" scale="65"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小米饭团</cp:lastModifiedBy>
  <dcterms:created xsi:type="dcterms:W3CDTF">2021-07-06T01:36:00Z</dcterms:created>
  <dcterms:modified xsi:type="dcterms:W3CDTF">2021-07-29T16:53:35Z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6C5520B1E4A545C9AE3E4A0D1F6F3C09</vt:lpwstr>
  </property>
  <property fmtid="{D5CDD505-2E9C-101B-9397-08002B2CF9AE}" pid="3" name="KSOProductBuildVer">
    <vt:lpwstr>2052-11.1.0.10667</vt:lpwstr>
  </property>
</Properties>
</file>